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E15" i="1"/>
  <c r="D15" i="1"/>
  <c r="C15" i="1"/>
  <c r="T14" i="1"/>
  <c r="S14" i="1"/>
  <c r="R14" i="1"/>
  <c r="Q14" i="1"/>
  <c r="P14" i="1"/>
  <c r="O14" i="1"/>
  <c r="N14" i="1"/>
  <c r="M14" i="1"/>
  <c r="L14" i="1"/>
  <c r="K14" i="1"/>
  <c r="J14" i="1"/>
  <c r="I14" i="1"/>
  <c r="E14" i="1"/>
  <c r="D14" i="1"/>
  <c r="C14" i="1"/>
  <c r="G26" i="1" l="1"/>
  <c r="G30" i="1" s="1"/>
  <c r="F26" i="1"/>
  <c r="F30" i="1" s="1"/>
  <c r="F31" i="1" s="1"/>
  <c r="D27" i="1"/>
  <c r="C27" i="1"/>
  <c r="H25" i="1"/>
  <c r="K25" i="1" s="1"/>
  <c r="I25" i="1"/>
  <c r="J25" i="1"/>
  <c r="L25" i="1"/>
  <c r="M25" i="1"/>
  <c r="O25" i="1"/>
  <c r="P25" i="1"/>
  <c r="R25" i="1"/>
  <c r="S25" i="1"/>
  <c r="H27" i="1"/>
  <c r="K27" i="1" s="1"/>
  <c r="I27" i="1"/>
  <c r="J27" i="1"/>
  <c r="L27" i="1"/>
  <c r="M27" i="1"/>
  <c r="O27" i="1"/>
  <c r="P27" i="1"/>
  <c r="R27" i="1"/>
  <c r="S27" i="1"/>
  <c r="H28" i="1"/>
  <c r="K28" i="1" s="1"/>
  <c r="I28" i="1"/>
  <c r="J28" i="1"/>
  <c r="L28" i="1"/>
  <c r="M28" i="1"/>
  <c r="O28" i="1"/>
  <c r="P28" i="1"/>
  <c r="R28" i="1"/>
  <c r="S28" i="1"/>
  <c r="T28" i="1"/>
  <c r="C28" i="1"/>
  <c r="D28" i="1"/>
  <c r="D25" i="1"/>
  <c r="C25" i="1"/>
  <c r="S24" i="1"/>
  <c r="R24" i="1"/>
  <c r="P24" i="1"/>
  <c r="O24" i="1"/>
  <c r="M24" i="1"/>
  <c r="L24" i="1"/>
  <c r="J24" i="1"/>
  <c r="I24" i="1"/>
  <c r="H24" i="1"/>
  <c r="T24" i="1" s="1"/>
  <c r="H18" i="1"/>
  <c r="K18" i="1" s="1"/>
  <c r="I18" i="1"/>
  <c r="J18" i="1"/>
  <c r="L18" i="1"/>
  <c r="M18" i="1"/>
  <c r="O18" i="1"/>
  <c r="P18" i="1"/>
  <c r="R18" i="1"/>
  <c r="S18" i="1"/>
  <c r="H29" i="1"/>
  <c r="K29" i="1" s="1"/>
  <c r="I29" i="1"/>
  <c r="J29" i="1"/>
  <c r="L29" i="1"/>
  <c r="M29" i="1"/>
  <c r="O29" i="1"/>
  <c r="P29" i="1"/>
  <c r="R29" i="1"/>
  <c r="S29" i="1"/>
  <c r="S23" i="1"/>
  <c r="R23" i="1"/>
  <c r="P23" i="1"/>
  <c r="O23" i="1"/>
  <c r="M23" i="1"/>
  <c r="L23" i="1"/>
  <c r="J23" i="1"/>
  <c r="I23" i="1"/>
  <c r="H23" i="1"/>
  <c r="T23" i="1" s="1"/>
  <c r="H21" i="1"/>
  <c r="K21" i="1" s="1"/>
  <c r="I21" i="1"/>
  <c r="J21" i="1"/>
  <c r="L21" i="1"/>
  <c r="M21" i="1"/>
  <c r="O21" i="1"/>
  <c r="P21" i="1"/>
  <c r="R21" i="1"/>
  <c r="S21" i="1"/>
  <c r="S19" i="1"/>
  <c r="R19" i="1"/>
  <c r="P19" i="1"/>
  <c r="O19" i="1"/>
  <c r="M19" i="1"/>
  <c r="L19" i="1"/>
  <c r="J19" i="1"/>
  <c r="I19" i="1"/>
  <c r="H19" i="1"/>
  <c r="T19" i="1" s="1"/>
  <c r="H17" i="1"/>
  <c r="K17" i="1" s="1"/>
  <c r="I17" i="1"/>
  <c r="J17" i="1"/>
  <c r="L17" i="1"/>
  <c r="M17" i="1"/>
  <c r="O17" i="1"/>
  <c r="P17" i="1"/>
  <c r="R17" i="1"/>
  <c r="S17" i="1"/>
  <c r="H16" i="1"/>
  <c r="K16" i="1" s="1"/>
  <c r="I16" i="1"/>
  <c r="J16" i="1"/>
  <c r="L16" i="1"/>
  <c r="M16" i="1"/>
  <c r="O16" i="1"/>
  <c r="P16" i="1"/>
  <c r="R16" i="1"/>
  <c r="S16" i="1"/>
  <c r="N25" i="1" l="1"/>
  <c r="T25" i="1"/>
  <c r="H26" i="1"/>
  <c r="H30" i="1"/>
  <c r="E25" i="1"/>
  <c r="N28" i="1"/>
  <c r="Q25" i="1"/>
  <c r="E28" i="1"/>
  <c r="Q28" i="1"/>
  <c r="T27" i="1"/>
  <c r="E27" i="1"/>
  <c r="N27" i="1"/>
  <c r="Q27" i="1"/>
  <c r="T29" i="1"/>
  <c r="T18" i="1"/>
  <c r="T16" i="1"/>
  <c r="T17" i="1"/>
  <c r="N18" i="1"/>
  <c r="T21" i="1"/>
  <c r="N29" i="1"/>
  <c r="Q18" i="1"/>
  <c r="K24" i="1"/>
  <c r="Q24" i="1"/>
  <c r="N24" i="1"/>
  <c r="N17" i="1"/>
  <c r="K23" i="1"/>
  <c r="Q17" i="1"/>
  <c r="N21" i="1"/>
  <c r="N16" i="1"/>
  <c r="L31" i="1"/>
  <c r="R31" i="1"/>
  <c r="Q23" i="1"/>
  <c r="Q29" i="1"/>
  <c r="Q19" i="1"/>
  <c r="K19" i="1"/>
  <c r="J31" i="1"/>
  <c r="Q16" i="1"/>
  <c r="P31" i="1"/>
  <c r="N23" i="1"/>
  <c r="Q21" i="1"/>
  <c r="N19" i="1"/>
  <c r="O31" i="1"/>
  <c r="S31" i="1"/>
  <c r="I31" i="1"/>
  <c r="M31" i="1"/>
  <c r="E21" i="1"/>
  <c r="E22" i="1"/>
  <c r="D22" i="1"/>
  <c r="C22" i="1"/>
  <c r="E23" i="1"/>
  <c r="E29" i="1"/>
  <c r="D21" i="1"/>
  <c r="D23" i="1"/>
  <c r="D29" i="1"/>
  <c r="C21" i="1"/>
  <c r="C23" i="1"/>
  <c r="C29" i="1"/>
  <c r="D16" i="1"/>
  <c r="C16" i="1"/>
  <c r="D17" i="1"/>
  <c r="D19" i="1"/>
  <c r="G31" i="1"/>
  <c r="E16" i="1"/>
  <c r="E17" i="1"/>
  <c r="C17" i="1"/>
  <c r="T31" i="1" l="1"/>
  <c r="K31" i="1"/>
  <c r="Q31" i="1"/>
  <c r="N31" i="1"/>
  <c r="H31" i="1"/>
  <c r="E19" i="1" l="1"/>
  <c r="C19" i="1"/>
</calcChain>
</file>

<file path=xl/sharedStrings.xml><?xml version="1.0" encoding="utf-8"?>
<sst xmlns="http://schemas.openxmlformats.org/spreadsheetml/2006/main" count="103" uniqueCount="78">
  <si>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</si>
  <si>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</si>
  <si>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</si>
  <si>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</si>
  <si>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</si>
  <si>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</si>
  <si>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</si>
  <si>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</si>
  <si>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</si>
  <si>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</si>
  <si>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</si>
  <si>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</si>
  <si>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</si>
  <si>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</si>
  <si>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</si>
  <si>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</si>
  <si>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</si>
  <si>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</si>
  <si>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</si>
  <si>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</si>
  <si>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</si>
  <si>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</si>
  <si>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</si>
  <si>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</si>
  <si>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</si>
  <si>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</si>
  <si>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</si>
  <si>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</si>
  <si>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                                                                                                                        (підпис)                                 (ім’я, прізвище)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</si>
  <si>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</si>
  <si>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</si>
  <si>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</si>
  <si>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</si>
  <si>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</si>
  <si>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 xml:space="preserve">Сіль йодована </t>
  </si>
  <si>
    <t>Прозора безбарвна рідина, без присмаків і запаху,  не містить видимих домішок.</t>
  </si>
  <si>
    <t>Маса фаршу:</t>
  </si>
  <si>
    <t>Морква до 01.01</t>
  </si>
  <si>
    <t>Морква після 01.01</t>
  </si>
  <si>
    <t>Цибуля ріпчаста</t>
  </si>
  <si>
    <t>Маса напівфабрикату:</t>
  </si>
  <si>
    <t>Коренеплоди свіжі, цілі, здорові, чисті, без тріщин, нев’янучі,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</si>
  <si>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</si>
  <si>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Подають на мілкій закусочній тарілці за температури 60-65 ⁰С.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</si>
  <si>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</si>
  <si>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Б</t>
  </si>
  <si>
    <t>Ж</t>
  </si>
  <si>
    <t>В</t>
  </si>
  <si>
    <t>ЕЦ</t>
  </si>
  <si>
    <t xml:space="preserve">ст. 13 – 14 
Журнал «Медична сестра дошкільного закладу» 
Видання № 9 вересень 2016 р.
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</si>
  <si>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</si>
  <si>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</si>
  <si>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</si>
  <si>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 xml:space="preserve">Вода </t>
  </si>
  <si>
    <t>Я</t>
  </si>
  <si>
    <t>Яйце куряче</t>
  </si>
  <si>
    <t>Свіжі, столові, шкаралупа чиста, міцна, цілісна.</t>
  </si>
  <si>
    <t>1/11</t>
  </si>
  <si>
    <t>1/9</t>
  </si>
  <si>
    <t>1/7</t>
  </si>
  <si>
    <t>1/5</t>
  </si>
  <si>
    <t>Сіль йодована у фарш</t>
  </si>
  <si>
    <t>МП Л</t>
  </si>
  <si>
    <t>Сметана 21%</t>
  </si>
  <si>
    <t>Сир твердий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</si>
  <si>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</si>
  <si>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</si>
  <si>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r>
      <t xml:space="preserve">Підготовлене м'ясо пропускають через м’ясорубку разом з цибулею і хлібом пшеничним (попередньо замоченим у воді), додають сіль, яйця. Добре перемішують, формують вироби у вигляді кульок. Викладають кульки на деко, змащене олією, формують гніздечка і наповнюють їх сумішшю з тушкованих овочів та вареного яйця.  Готують в духовій шафі 25-30 хв при температурі 200-220 °С, потім  засипають твердим сиром і зверху заливають сметаною та доводять до готовності в духовій шафі при температурі 200–220 °С (5–7 хв).
</t>
    </r>
    <r>
      <rPr>
        <b/>
        <sz val="11"/>
        <color theme="1"/>
        <rFont val="Times New Roman"/>
        <family val="1"/>
        <charset val="204"/>
      </rPr>
      <t xml:space="preserve">Фарш: </t>
    </r>
    <r>
      <rPr>
        <sz val="11"/>
        <color theme="1"/>
        <rFont val="Times New Roman"/>
        <family val="1"/>
        <charset val="204"/>
      </rPr>
      <t xml:space="preserve">овочі (нарізана кубиками цибуля та морква) тушкують з додаванням солі та олії 5-7 хв, охолоджують,  додають нарізані кубиками яйця. 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</si>
  <si>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у формі гніздечок з начинкою та твердим сиром, 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</si>
  <si>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</si>
  <si>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м’яса з овочами та твердим сиром.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</si>
  <si>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</si>
  <si>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63 г ± 3 %</t>
  </si>
  <si>
    <t>84 г ± 3 %</t>
  </si>
  <si>
    <t>ФАРШ</t>
  </si>
  <si>
    <t>М'ясо яловичини (великими шматками)</t>
  </si>
  <si>
    <t>М'ясо свинини (великими шматками)</t>
  </si>
  <si>
    <t>МАФІНИ З ОВОЧАМИ ТА ТВЕРДИМ СИРОМ (З М'ЯСА ЯЛОВИЧИНИ ТА СВИНИНИ)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</si>
</sst>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49" fontId="3" fillId="2" borderId="0" xfId="0" applyNumberFormat="1" applyFont="1" applyFill="1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1" fontId="8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"/>
  <sheetViews>
    <sheetView tabSelected="1" view="pageLayout" zoomScale="70" zoomScaleNormal="100" zoomScalePageLayoutView="70" workbookViewId="0">
      <selection activeCell="A4" sqref="A4:XFD10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90" t="s">
        <v>49</v>
      </c>
      <c r="C1" s="90"/>
      <c r="D1" s="90"/>
      <c r="E1" s="90"/>
      <c r="F1" s="90"/>
      <c r="G1" s="90"/>
      <c r="H1" s="90"/>
      <c r="I1" s="2"/>
      <c r="J1" s="2"/>
      <c r="K1" s="2"/>
      <c r="L1" s="2"/>
      <c r="M1" s="2"/>
      <c r="N1" s="2"/>
      <c r="O1" s="2"/>
      <c r="P1" s="3"/>
      <c r="Q1" s="89" t="s">
        <v>17</v>
      </c>
      <c r="R1" s="89"/>
      <c r="S1" s="89"/>
      <c r="T1" s="89"/>
      <c r="U1" s="89"/>
    </row>
    <row r="2" spans="1:29" x14ac:dyDescent="0.3">
      <c r="A2" s="2"/>
      <c r="B2" s="90"/>
      <c r="C2" s="90"/>
      <c r="D2" s="90"/>
      <c r="E2" s="90"/>
      <c r="F2" s="90"/>
      <c r="G2" s="90"/>
      <c r="H2" s="90"/>
      <c r="I2" s="2"/>
      <c r="J2" s="2"/>
      <c r="K2" s="2"/>
      <c r="L2" s="2"/>
      <c r="M2" s="2"/>
      <c r="N2" s="2"/>
      <c r="O2" s="2"/>
      <c r="P2" s="3"/>
      <c r="Q2" s="89" t="s">
        <v>18</v>
      </c>
      <c r="R2" s="89"/>
      <c r="S2" s="89"/>
      <c r="T2" s="89"/>
      <c r="U2" s="89"/>
    </row>
    <row r="3" spans="1:29" x14ac:dyDescent="0.3">
      <c r="A3" s="2"/>
      <c r="B3" s="90"/>
      <c r="C3" s="90"/>
      <c r="D3" s="90"/>
      <c r="E3" s="90"/>
      <c r="F3" s="90"/>
      <c r="G3" s="90"/>
      <c r="H3" s="90"/>
      <c r="I3" s="2"/>
      <c r="J3" s="2"/>
      <c r="K3" s="2"/>
      <c r="L3" s="2"/>
      <c r="M3" s="2"/>
      <c r="N3" s="2"/>
      <c r="O3" s="2"/>
      <c r="P3" s="3"/>
      <c r="Q3" s="89" t="s">
        <v>19</v>
      </c>
      <c r="R3" s="89"/>
      <c r="S3" s="89"/>
      <c r="T3" s="89"/>
      <c r="U3" s="89"/>
    </row>
    <row r="4" spans="1:29" s="100" customFormat="1" x14ac:dyDescent="0.3">
      <c r="A4" s="97"/>
      <c r="B4" s="90"/>
      <c r="C4" s="90"/>
      <c r="D4" s="90"/>
      <c r="E4" s="90"/>
      <c r="F4" s="90"/>
      <c r="G4" s="90"/>
      <c r="H4" s="90"/>
      <c r="I4" s="97"/>
      <c r="J4" s="97"/>
      <c r="K4" s="97"/>
      <c r="L4" s="97"/>
      <c r="M4" s="97"/>
      <c r="N4" s="97"/>
      <c r="O4" s="97"/>
      <c r="P4" s="98"/>
      <c r="Q4" s="99" t="s">
        <v>20</v>
      </c>
      <c r="R4" s="99"/>
      <c r="S4" s="99"/>
      <c r="T4" s="99"/>
      <c r="U4" s="99"/>
    </row>
    <row r="5" spans="1:29" s="100" customFormat="1" x14ac:dyDescent="0.3">
      <c r="A5" s="97"/>
      <c r="B5" s="90"/>
      <c r="C5" s="90"/>
      <c r="D5" s="90"/>
      <c r="E5" s="90"/>
      <c r="F5" s="90"/>
      <c r="G5" s="90"/>
      <c r="H5" s="90"/>
      <c r="I5" s="97"/>
      <c r="J5" s="97"/>
      <c r="K5" s="97"/>
      <c r="L5" s="97"/>
      <c r="M5" s="97"/>
      <c r="N5" s="97"/>
      <c r="O5" s="97"/>
      <c r="P5" s="98"/>
      <c r="Q5" s="98"/>
      <c r="R5" s="98"/>
      <c r="S5" s="98"/>
      <c r="T5" s="98"/>
      <c r="U5" s="98"/>
    </row>
    <row r="6" spans="1:29" s="100" customFormat="1" x14ac:dyDescent="0.3">
      <c r="A6" s="101" t="s">
        <v>16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9" s="100" customFormat="1" x14ac:dyDescent="0.3">
      <c r="A7" s="102" t="s">
        <v>77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9" s="100" customFormat="1" x14ac:dyDescent="0.3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9" s="100" customFormat="1" ht="15.75" customHeight="1" x14ac:dyDescent="0.3">
      <c r="A9" s="80" t="s">
        <v>0</v>
      </c>
      <c r="B9" s="79" t="s">
        <v>14</v>
      </c>
      <c r="C9" s="104" t="s">
        <v>1</v>
      </c>
      <c r="D9" s="104"/>
      <c r="E9" s="104"/>
      <c r="F9" s="104"/>
      <c r="G9" s="104"/>
      <c r="H9" s="104"/>
      <c r="I9" s="104" t="s">
        <v>2</v>
      </c>
      <c r="J9" s="104"/>
      <c r="K9" s="104"/>
      <c r="L9" s="104"/>
      <c r="M9" s="104"/>
      <c r="N9" s="104"/>
      <c r="O9" s="104"/>
      <c r="P9" s="104"/>
      <c r="Q9" s="104"/>
      <c r="R9" s="85" t="s">
        <v>13</v>
      </c>
      <c r="S9" s="85"/>
      <c r="T9" s="85"/>
      <c r="U9" s="85" t="s">
        <v>3</v>
      </c>
      <c r="V9" s="94" t="s">
        <v>25</v>
      </c>
      <c r="W9" s="79" t="s">
        <v>27</v>
      </c>
      <c r="X9" s="91" t="s">
        <v>32</v>
      </c>
    </row>
    <row r="10" spans="1:29" s="100" customFormat="1" ht="15.75" customHeight="1" x14ac:dyDescent="0.3">
      <c r="A10" s="81"/>
      <c r="B10" s="79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85"/>
      <c r="S10" s="85"/>
      <c r="T10" s="85"/>
      <c r="U10" s="85"/>
      <c r="V10" s="95"/>
      <c r="W10" s="79"/>
      <c r="X10" s="92"/>
    </row>
    <row r="11" spans="1:29" ht="25.5" customHeight="1" x14ac:dyDescent="0.3">
      <c r="A11" s="81"/>
      <c r="B11" s="79"/>
      <c r="C11" s="83" t="s">
        <v>8</v>
      </c>
      <c r="D11" s="83"/>
      <c r="E11" s="83"/>
      <c r="F11" s="83" t="s">
        <v>9</v>
      </c>
      <c r="G11" s="83"/>
      <c r="H11" s="83"/>
      <c r="I11" s="83" t="s">
        <v>10</v>
      </c>
      <c r="J11" s="83"/>
      <c r="K11" s="83"/>
      <c r="L11" s="83" t="s">
        <v>11</v>
      </c>
      <c r="M11" s="83"/>
      <c r="N11" s="83"/>
      <c r="O11" s="83" t="s">
        <v>12</v>
      </c>
      <c r="P11" s="83"/>
      <c r="Q11" s="83"/>
      <c r="R11" s="85"/>
      <c r="S11" s="85"/>
      <c r="T11" s="85"/>
      <c r="U11" s="85"/>
      <c r="V11" s="95"/>
      <c r="W11" s="79"/>
      <c r="X11" s="92"/>
    </row>
    <row r="12" spans="1:29" x14ac:dyDescent="0.3">
      <c r="A12" s="81"/>
      <c r="B12" s="79"/>
      <c r="C12" s="86" t="s">
        <v>4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8"/>
      <c r="U12" s="85"/>
      <c r="V12" s="96"/>
      <c r="W12" s="79"/>
      <c r="X12" s="93"/>
    </row>
    <row r="13" spans="1:29" ht="30.75" customHeight="1" x14ac:dyDescent="0.3">
      <c r="A13" s="82"/>
      <c r="B13" s="79"/>
      <c r="C13" s="9" t="s">
        <v>6</v>
      </c>
      <c r="D13" s="9" t="s">
        <v>7</v>
      </c>
      <c r="E13" s="9" t="s">
        <v>5</v>
      </c>
      <c r="F13" s="9" t="s">
        <v>6</v>
      </c>
      <c r="G13" s="9" t="s">
        <v>7</v>
      </c>
      <c r="H13" s="9" t="s">
        <v>5</v>
      </c>
      <c r="I13" s="9" t="s">
        <v>6</v>
      </c>
      <c r="J13" s="9" t="s">
        <v>7</v>
      </c>
      <c r="K13" s="9" t="s">
        <v>5</v>
      </c>
      <c r="L13" s="9" t="s">
        <v>6</v>
      </c>
      <c r="M13" s="9" t="s">
        <v>7</v>
      </c>
      <c r="N13" s="9" t="s">
        <v>5</v>
      </c>
      <c r="O13" s="9" t="s">
        <v>6</v>
      </c>
      <c r="P13" s="9" t="s">
        <v>7</v>
      </c>
      <c r="Q13" s="9" t="s">
        <v>5</v>
      </c>
      <c r="R13" s="9" t="s">
        <v>6</v>
      </c>
      <c r="S13" s="9" t="s">
        <v>7</v>
      </c>
      <c r="T13" s="9" t="s">
        <v>5</v>
      </c>
      <c r="U13" s="85"/>
      <c r="V13" s="9" t="s">
        <v>15</v>
      </c>
      <c r="W13" s="9" t="s">
        <v>15</v>
      </c>
      <c r="X13" s="29" t="s">
        <v>15</v>
      </c>
      <c r="Z13" s="29" t="s">
        <v>45</v>
      </c>
      <c r="AA13" s="29" t="s">
        <v>46</v>
      </c>
      <c r="AB13" s="29" t="s">
        <v>47</v>
      </c>
      <c r="AC13" s="29" t="s">
        <v>48</v>
      </c>
    </row>
    <row r="14" spans="1:29" ht="66.599999999999994" customHeight="1" x14ac:dyDescent="0.3">
      <c r="A14" s="23"/>
      <c r="B14" s="10" t="s">
        <v>75</v>
      </c>
      <c r="C14" s="11">
        <f t="shared" ref="C14:C15" si="0">(100*F14)/(100-V14)</f>
        <v>25</v>
      </c>
      <c r="D14" s="12">
        <f t="shared" ref="D14:D15" si="1">(100*G14)/(100-V14)</f>
        <v>25</v>
      </c>
      <c r="E14" s="12">
        <f t="shared" ref="E14:E15" si="2">(100*H14)/(100-V14)</f>
        <v>30</v>
      </c>
      <c r="F14" s="12">
        <v>25</v>
      </c>
      <c r="G14" s="12">
        <v>25</v>
      </c>
      <c r="H14" s="12">
        <v>30</v>
      </c>
      <c r="I14" s="36">
        <f t="shared" ref="I14:I19" si="3">Z14/100*F14</f>
        <v>5.0750000000000002</v>
      </c>
      <c r="J14" s="36">
        <f t="shared" ref="J14:J19" si="4">Z14/100*G14</f>
        <v>5.0750000000000002</v>
      </c>
      <c r="K14" s="36">
        <f t="shared" ref="K14:K19" si="5">Z14/100*H14</f>
        <v>6.0900000000000007</v>
      </c>
      <c r="L14" s="36">
        <f t="shared" ref="L14:L19" si="6">AA14/100*F14</f>
        <v>0.65</v>
      </c>
      <c r="M14" s="36">
        <f t="shared" ref="M14:M19" si="7">AA14/100*G14</f>
        <v>0.65</v>
      </c>
      <c r="N14" s="36">
        <f t="shared" ref="N14:N19" si="8">AA14/100*H14</f>
        <v>0.78</v>
      </c>
      <c r="O14" s="36">
        <f t="shared" ref="O14:O19" si="9">AB14/100*F14</f>
        <v>0</v>
      </c>
      <c r="P14" s="36">
        <f t="shared" ref="P14:P19" si="10">AB14/100*G14</f>
        <v>0</v>
      </c>
      <c r="Q14" s="36">
        <f t="shared" ref="Q14:Q19" si="11">AB14/100*H14</f>
        <v>0</v>
      </c>
      <c r="R14" s="37">
        <f t="shared" ref="R14:R19" si="12">AC14/100*F14</f>
        <v>26.25</v>
      </c>
      <c r="S14" s="37">
        <f t="shared" ref="S14:S19" si="13">AC14/100*G14</f>
        <v>26.25</v>
      </c>
      <c r="T14" s="37">
        <f t="shared" ref="T14:T19" si="14">AC14/100*H14</f>
        <v>31.5</v>
      </c>
      <c r="U14" s="25" t="s">
        <v>44</v>
      </c>
      <c r="V14" s="13">
        <v>0</v>
      </c>
      <c r="W14" s="17">
        <v>0</v>
      </c>
      <c r="X14" s="28"/>
      <c r="Z14" s="36">
        <v>20.3</v>
      </c>
      <c r="AA14" s="36">
        <v>2.6</v>
      </c>
      <c r="AB14" s="36">
        <v>0</v>
      </c>
      <c r="AC14" s="37">
        <v>105</v>
      </c>
    </row>
    <row r="15" spans="1:29" ht="67.2" customHeight="1" x14ac:dyDescent="0.3">
      <c r="A15" s="23"/>
      <c r="B15" s="57" t="s">
        <v>76</v>
      </c>
      <c r="C15" s="11">
        <f t="shared" si="0"/>
        <v>20</v>
      </c>
      <c r="D15" s="12">
        <f t="shared" si="1"/>
        <v>20</v>
      </c>
      <c r="E15" s="12">
        <f t="shared" si="2"/>
        <v>30</v>
      </c>
      <c r="F15" s="15">
        <v>20</v>
      </c>
      <c r="G15" s="15">
        <v>20</v>
      </c>
      <c r="H15" s="12">
        <v>30</v>
      </c>
      <c r="I15" s="36">
        <f t="shared" si="3"/>
        <v>3</v>
      </c>
      <c r="J15" s="36">
        <f t="shared" si="4"/>
        <v>3</v>
      </c>
      <c r="K15" s="36">
        <f t="shared" si="5"/>
        <v>4.5</v>
      </c>
      <c r="L15" s="36">
        <f t="shared" si="6"/>
        <v>5.44</v>
      </c>
      <c r="M15" s="36">
        <f t="shared" si="7"/>
        <v>5.44</v>
      </c>
      <c r="N15" s="36">
        <f t="shared" si="8"/>
        <v>8.16</v>
      </c>
      <c r="O15" s="36">
        <f t="shared" si="9"/>
        <v>0</v>
      </c>
      <c r="P15" s="36">
        <f t="shared" si="10"/>
        <v>0</v>
      </c>
      <c r="Q15" s="36">
        <f t="shared" si="11"/>
        <v>0</v>
      </c>
      <c r="R15" s="37">
        <f t="shared" si="12"/>
        <v>61</v>
      </c>
      <c r="S15" s="37">
        <f t="shared" si="13"/>
        <v>61</v>
      </c>
      <c r="T15" s="37">
        <f t="shared" si="14"/>
        <v>91.5</v>
      </c>
      <c r="U15" s="25" t="s">
        <v>44</v>
      </c>
      <c r="V15" s="13">
        <v>0</v>
      </c>
      <c r="W15" s="17">
        <v>0</v>
      </c>
      <c r="X15" s="28"/>
      <c r="Z15" s="36">
        <v>15</v>
      </c>
      <c r="AA15" s="36">
        <v>27.2</v>
      </c>
      <c r="AB15" s="36">
        <v>0</v>
      </c>
      <c r="AC15" s="37">
        <v>305</v>
      </c>
    </row>
    <row r="16" spans="1:29" ht="42.6" customHeight="1" x14ac:dyDescent="0.3">
      <c r="A16" s="23" t="s">
        <v>50</v>
      </c>
      <c r="B16" s="10" t="s">
        <v>51</v>
      </c>
      <c r="C16" s="11">
        <f>(100*F16)/(100-V16)</f>
        <v>6</v>
      </c>
      <c r="D16" s="11">
        <f>(100*G16)/(100-V16)</f>
        <v>6</v>
      </c>
      <c r="E16" s="11">
        <f>(100*H16)/(100-V16)</f>
        <v>8</v>
      </c>
      <c r="F16" s="15">
        <v>6</v>
      </c>
      <c r="G16" s="15">
        <v>6</v>
      </c>
      <c r="H16" s="12">
        <f>G16/0.75</f>
        <v>8</v>
      </c>
      <c r="I16" s="36">
        <f t="shared" si="3"/>
        <v>0.52200000000000002</v>
      </c>
      <c r="J16" s="36">
        <f t="shared" si="4"/>
        <v>0.52200000000000002</v>
      </c>
      <c r="K16" s="36">
        <f t="shared" si="5"/>
        <v>0.69599999999999995</v>
      </c>
      <c r="L16" s="36">
        <f t="shared" si="6"/>
        <v>0.09</v>
      </c>
      <c r="M16" s="36">
        <f t="shared" si="7"/>
        <v>0.09</v>
      </c>
      <c r="N16" s="36">
        <f t="shared" si="8"/>
        <v>0.12</v>
      </c>
      <c r="O16" s="36">
        <f t="shared" si="9"/>
        <v>2.4000000000000004</v>
      </c>
      <c r="P16" s="36">
        <f t="shared" si="10"/>
        <v>2.4000000000000004</v>
      </c>
      <c r="Q16" s="36">
        <f t="shared" si="11"/>
        <v>3.2</v>
      </c>
      <c r="R16" s="37">
        <f t="shared" si="12"/>
        <v>12.54</v>
      </c>
      <c r="S16" s="37">
        <f t="shared" si="13"/>
        <v>12.54</v>
      </c>
      <c r="T16" s="37">
        <f t="shared" si="14"/>
        <v>16.72</v>
      </c>
      <c r="U16" s="25" t="s">
        <v>52</v>
      </c>
      <c r="V16" s="13">
        <v>0</v>
      </c>
      <c r="W16" s="27">
        <v>0</v>
      </c>
      <c r="X16" s="17"/>
      <c r="Z16" s="36">
        <v>8.6999999999999993</v>
      </c>
      <c r="AA16" s="36">
        <v>1.5</v>
      </c>
      <c r="AB16" s="36">
        <v>40</v>
      </c>
      <c r="AC16" s="37">
        <v>209</v>
      </c>
    </row>
    <row r="17" spans="1:29" ht="42.6" customHeight="1" x14ac:dyDescent="0.3">
      <c r="A17" s="23"/>
      <c r="B17" s="10" t="s">
        <v>53</v>
      </c>
      <c r="C17" s="11">
        <f t="shared" ref="C17" si="15">(100*F17)/(100-V17)</f>
        <v>6.5</v>
      </c>
      <c r="D17" s="11">
        <f>(100*G17)/(100-V17)</f>
        <v>6.5</v>
      </c>
      <c r="E17" s="11">
        <f t="shared" ref="E17" si="16">(100*H17)/(100-V17)</f>
        <v>8.6666666666666661</v>
      </c>
      <c r="F17" s="15">
        <v>6.5</v>
      </c>
      <c r="G17" s="15">
        <v>6.5</v>
      </c>
      <c r="H17" s="12">
        <f>G17/0.75</f>
        <v>8.6666666666666661</v>
      </c>
      <c r="I17" s="36">
        <f t="shared" si="3"/>
        <v>0</v>
      </c>
      <c r="J17" s="36">
        <f t="shared" si="4"/>
        <v>0</v>
      </c>
      <c r="K17" s="36">
        <f t="shared" si="5"/>
        <v>0</v>
      </c>
      <c r="L17" s="36">
        <f t="shared" si="6"/>
        <v>0</v>
      </c>
      <c r="M17" s="36">
        <f t="shared" si="7"/>
        <v>0</v>
      </c>
      <c r="N17" s="36">
        <f t="shared" si="8"/>
        <v>0</v>
      </c>
      <c r="O17" s="36">
        <f t="shared" si="9"/>
        <v>0</v>
      </c>
      <c r="P17" s="36">
        <f t="shared" si="10"/>
        <v>0</v>
      </c>
      <c r="Q17" s="36">
        <f t="shared" si="11"/>
        <v>0</v>
      </c>
      <c r="R17" s="37">
        <f t="shared" si="12"/>
        <v>0</v>
      </c>
      <c r="S17" s="37">
        <f t="shared" si="13"/>
        <v>0</v>
      </c>
      <c r="T17" s="37">
        <f t="shared" si="14"/>
        <v>0</v>
      </c>
      <c r="U17" s="25" t="s">
        <v>35</v>
      </c>
      <c r="V17" s="13">
        <v>0</v>
      </c>
      <c r="W17" s="27">
        <v>0</v>
      </c>
      <c r="X17" s="17"/>
      <c r="Z17" s="36">
        <v>0</v>
      </c>
      <c r="AA17" s="36">
        <v>0</v>
      </c>
      <c r="AB17" s="36">
        <v>0</v>
      </c>
      <c r="AC17" s="37">
        <v>0</v>
      </c>
    </row>
    <row r="18" spans="1:29" ht="34.5" customHeight="1" x14ac:dyDescent="0.3">
      <c r="A18" s="23" t="s">
        <v>54</v>
      </c>
      <c r="B18" s="10" t="s">
        <v>55</v>
      </c>
      <c r="C18" s="39" t="s">
        <v>57</v>
      </c>
      <c r="D18" s="39" t="s">
        <v>57</v>
      </c>
      <c r="E18" s="39" t="s">
        <v>58</v>
      </c>
      <c r="F18" s="15">
        <v>3.6</v>
      </c>
      <c r="G18" s="15">
        <v>3.6</v>
      </c>
      <c r="H18" s="12">
        <f>G18/0.75</f>
        <v>4.8</v>
      </c>
      <c r="I18" s="36">
        <f t="shared" si="3"/>
        <v>0.4572</v>
      </c>
      <c r="J18" s="36">
        <f t="shared" si="4"/>
        <v>0.4572</v>
      </c>
      <c r="K18" s="36">
        <f t="shared" si="5"/>
        <v>0.60960000000000003</v>
      </c>
      <c r="L18" s="36">
        <f t="shared" si="6"/>
        <v>0.41400000000000003</v>
      </c>
      <c r="M18" s="36">
        <f t="shared" si="7"/>
        <v>0.41400000000000003</v>
      </c>
      <c r="N18" s="36">
        <f t="shared" si="8"/>
        <v>0.55200000000000005</v>
      </c>
      <c r="O18" s="36">
        <f t="shared" si="9"/>
        <v>2.5199999999999997E-2</v>
      </c>
      <c r="P18" s="36">
        <f t="shared" si="10"/>
        <v>2.5199999999999997E-2</v>
      </c>
      <c r="Q18" s="36">
        <f t="shared" si="11"/>
        <v>3.3599999999999998E-2</v>
      </c>
      <c r="R18" s="37">
        <f t="shared" si="12"/>
        <v>5.6520000000000001</v>
      </c>
      <c r="S18" s="37">
        <f t="shared" si="13"/>
        <v>5.6520000000000001</v>
      </c>
      <c r="T18" s="37">
        <f t="shared" si="14"/>
        <v>7.5359999999999996</v>
      </c>
      <c r="U18" s="25" t="s">
        <v>56</v>
      </c>
      <c r="V18" s="13">
        <v>0</v>
      </c>
      <c r="W18" s="27">
        <v>0</v>
      </c>
      <c r="X18" s="17"/>
      <c r="Z18" s="36">
        <v>12.7</v>
      </c>
      <c r="AA18" s="36">
        <v>11.5</v>
      </c>
      <c r="AB18" s="36">
        <v>0.7</v>
      </c>
      <c r="AC18" s="37">
        <v>157</v>
      </c>
    </row>
    <row r="19" spans="1:29" ht="51" customHeight="1" x14ac:dyDescent="0.3">
      <c r="A19" s="23"/>
      <c r="B19" s="10" t="s">
        <v>34</v>
      </c>
      <c r="C19" s="21">
        <f t="shared" ref="C19" si="17">(100*F19)/(100-V19)</f>
        <v>0.13</v>
      </c>
      <c r="D19" s="21">
        <f>(100*G19)/(100-V19)</f>
        <v>0.13</v>
      </c>
      <c r="E19" s="21">
        <f>(100*H19)/(100-V19)</f>
        <v>0.17333333333333337</v>
      </c>
      <c r="F19" s="16">
        <v>0.13</v>
      </c>
      <c r="G19" s="16">
        <v>0.13</v>
      </c>
      <c r="H19" s="14">
        <f>G19/0.75</f>
        <v>0.17333333333333334</v>
      </c>
      <c r="I19" s="36">
        <f t="shared" si="3"/>
        <v>0</v>
      </c>
      <c r="J19" s="36">
        <f t="shared" si="4"/>
        <v>0</v>
      </c>
      <c r="K19" s="36">
        <f t="shared" si="5"/>
        <v>0</v>
      </c>
      <c r="L19" s="36">
        <f t="shared" si="6"/>
        <v>0</v>
      </c>
      <c r="M19" s="36">
        <f t="shared" si="7"/>
        <v>0</v>
      </c>
      <c r="N19" s="36">
        <f t="shared" si="8"/>
        <v>0</v>
      </c>
      <c r="O19" s="36">
        <f t="shared" si="9"/>
        <v>0</v>
      </c>
      <c r="P19" s="36">
        <f t="shared" si="10"/>
        <v>0</v>
      </c>
      <c r="Q19" s="36">
        <f t="shared" si="11"/>
        <v>0</v>
      </c>
      <c r="R19" s="37">
        <f t="shared" si="12"/>
        <v>0</v>
      </c>
      <c r="S19" s="37">
        <f t="shared" si="13"/>
        <v>0</v>
      </c>
      <c r="T19" s="37">
        <f t="shared" si="14"/>
        <v>0</v>
      </c>
      <c r="U19" s="25" t="s">
        <v>30</v>
      </c>
      <c r="V19" s="13">
        <v>0</v>
      </c>
      <c r="W19" s="17">
        <v>0</v>
      </c>
      <c r="X19" s="28"/>
      <c r="Z19" s="36">
        <v>0</v>
      </c>
      <c r="AA19" s="36">
        <v>0</v>
      </c>
      <c r="AB19" s="36">
        <v>0</v>
      </c>
      <c r="AC19" s="37">
        <v>0</v>
      </c>
    </row>
    <row r="20" spans="1:29" ht="21" customHeight="1" x14ac:dyDescent="0.3">
      <c r="A20" s="46"/>
      <c r="B20" s="35" t="s">
        <v>74</v>
      </c>
      <c r="C20" s="47"/>
      <c r="D20" s="47"/>
      <c r="E20" s="47"/>
      <c r="F20" s="48"/>
      <c r="G20" s="48"/>
      <c r="H20" s="49"/>
      <c r="I20" s="50"/>
      <c r="J20" s="50"/>
      <c r="K20" s="50"/>
      <c r="L20" s="50"/>
      <c r="M20" s="50"/>
      <c r="N20" s="50"/>
      <c r="O20" s="50"/>
      <c r="P20" s="50"/>
      <c r="Q20" s="50"/>
      <c r="R20" s="51"/>
      <c r="S20" s="51"/>
      <c r="T20" s="51"/>
      <c r="U20" s="52"/>
      <c r="V20" s="53"/>
      <c r="W20" s="54"/>
      <c r="X20" s="55"/>
      <c r="Z20" s="50"/>
      <c r="AA20" s="50"/>
      <c r="AB20" s="50"/>
      <c r="AC20" s="51"/>
    </row>
    <row r="21" spans="1:29" ht="33.75" customHeight="1" x14ac:dyDescent="0.3">
      <c r="A21" s="40"/>
      <c r="B21" s="41" t="s">
        <v>37</v>
      </c>
      <c r="C21" s="42">
        <f t="shared" ref="C21:C29" si="18">(100*F21)/(100-V21)</f>
        <v>3.75</v>
      </c>
      <c r="D21" s="42">
        <f t="shared" ref="D21:D29" si="19">(100*G21)/(100-V21)</f>
        <v>3.75</v>
      </c>
      <c r="E21" s="42">
        <f t="shared" ref="E21:E29" si="20">(100*H21)/(100-V21)</f>
        <v>5</v>
      </c>
      <c r="F21" s="65">
        <v>3</v>
      </c>
      <c r="G21" s="65">
        <v>3</v>
      </c>
      <c r="H21" s="67">
        <f t="shared" ref="H21" si="21">G21/0.75</f>
        <v>4</v>
      </c>
      <c r="I21" s="72">
        <f t="shared" ref="I21" si="22">Z21/100*F21</f>
        <v>3.9000000000000007E-2</v>
      </c>
      <c r="J21" s="72">
        <f t="shared" ref="J21" si="23">Z21/100*G21</f>
        <v>3.9000000000000007E-2</v>
      </c>
      <c r="K21" s="72">
        <f t="shared" ref="K21" si="24">Z21/100*H21</f>
        <v>5.2000000000000005E-2</v>
      </c>
      <c r="L21" s="72">
        <f t="shared" ref="L21" si="25">AA21/100*F21</f>
        <v>3.0000000000000001E-3</v>
      </c>
      <c r="M21" s="72">
        <f t="shared" ref="M21" si="26">AA21/100*G21</f>
        <v>3.0000000000000001E-3</v>
      </c>
      <c r="N21" s="72">
        <f t="shared" ref="N21" si="27">AA21/100*H21</f>
        <v>4.0000000000000001E-3</v>
      </c>
      <c r="O21" s="72">
        <f t="shared" ref="O21" si="28">AB21/100*F21</f>
        <v>0.252</v>
      </c>
      <c r="P21" s="72">
        <f t="shared" ref="P21" si="29">AB21/100*G21</f>
        <v>0.252</v>
      </c>
      <c r="Q21" s="72">
        <f t="shared" ref="Q21" si="30">AB21/100*H21</f>
        <v>0.33600000000000002</v>
      </c>
      <c r="R21" s="74">
        <f t="shared" ref="R21" si="31">AC21/100*F21</f>
        <v>1.02</v>
      </c>
      <c r="S21" s="74">
        <f t="shared" ref="S21" si="32">AC21/100*G21</f>
        <v>1.02</v>
      </c>
      <c r="T21" s="74">
        <f t="shared" ref="T21" si="33">AC21/100*H21</f>
        <v>1.36</v>
      </c>
      <c r="U21" s="76" t="s">
        <v>41</v>
      </c>
      <c r="V21" s="43">
        <v>20</v>
      </c>
      <c r="W21" s="44">
        <v>32</v>
      </c>
      <c r="X21" s="45"/>
      <c r="Z21" s="72">
        <v>1.3</v>
      </c>
      <c r="AA21" s="72">
        <v>0.1</v>
      </c>
      <c r="AB21" s="72">
        <v>8.4</v>
      </c>
      <c r="AC21" s="74">
        <v>34</v>
      </c>
    </row>
    <row r="22" spans="1:29" ht="33.75" customHeight="1" x14ac:dyDescent="0.3">
      <c r="A22" s="23"/>
      <c r="B22" s="10" t="s">
        <v>38</v>
      </c>
      <c r="C22" s="11">
        <f>(100*F21)/(100-V22)</f>
        <v>4</v>
      </c>
      <c r="D22" s="11">
        <f>(100*G21)/(100-V22)</f>
        <v>4</v>
      </c>
      <c r="E22" s="11">
        <f>(100*H21)/(100-V22)</f>
        <v>5.333333333333333</v>
      </c>
      <c r="F22" s="66"/>
      <c r="G22" s="66"/>
      <c r="H22" s="68"/>
      <c r="I22" s="73"/>
      <c r="J22" s="73"/>
      <c r="K22" s="73"/>
      <c r="L22" s="73"/>
      <c r="M22" s="73"/>
      <c r="N22" s="73"/>
      <c r="O22" s="73"/>
      <c r="P22" s="73"/>
      <c r="Q22" s="73"/>
      <c r="R22" s="75"/>
      <c r="S22" s="75"/>
      <c r="T22" s="75"/>
      <c r="U22" s="77"/>
      <c r="V22" s="13">
        <v>25</v>
      </c>
      <c r="W22" s="17">
        <v>32</v>
      </c>
      <c r="X22" s="28"/>
      <c r="Z22" s="73"/>
      <c r="AA22" s="73"/>
      <c r="AB22" s="73"/>
      <c r="AC22" s="75"/>
    </row>
    <row r="23" spans="1:29" ht="42.75" customHeight="1" x14ac:dyDescent="0.3">
      <c r="A23" s="23"/>
      <c r="B23" s="10" t="s">
        <v>39</v>
      </c>
      <c r="C23" s="11">
        <f t="shared" si="18"/>
        <v>10.714285714285714</v>
      </c>
      <c r="D23" s="11">
        <f t="shared" si="19"/>
        <v>10.714285714285714</v>
      </c>
      <c r="E23" s="11">
        <f t="shared" si="20"/>
        <v>14.285714285714286</v>
      </c>
      <c r="F23" s="15">
        <v>9</v>
      </c>
      <c r="G23" s="15">
        <v>9</v>
      </c>
      <c r="H23" s="12">
        <f>G23/0.75</f>
        <v>12</v>
      </c>
      <c r="I23" s="36">
        <f>Z23/100*F23</f>
        <v>0.126</v>
      </c>
      <c r="J23" s="36">
        <f>Z23/100*G23</f>
        <v>0.126</v>
      </c>
      <c r="K23" s="36">
        <f>Z23/100*H23</f>
        <v>0.16799999999999998</v>
      </c>
      <c r="L23" s="36">
        <f>AA23/100*F23</f>
        <v>0</v>
      </c>
      <c r="M23" s="36">
        <f>AA23/100*G23</f>
        <v>0</v>
      </c>
      <c r="N23" s="36">
        <f>AA23/100*H23</f>
        <v>0</v>
      </c>
      <c r="O23" s="36">
        <f>AB23/100*F23</f>
        <v>0.88200000000000001</v>
      </c>
      <c r="P23" s="36">
        <f>AB23/100*G23</f>
        <v>0.88200000000000001</v>
      </c>
      <c r="Q23" s="36">
        <f>AB23/100*H23</f>
        <v>1.1760000000000002</v>
      </c>
      <c r="R23" s="37">
        <f>AC23/100*F23</f>
        <v>3.69</v>
      </c>
      <c r="S23" s="37">
        <f>AC23/100*G23</f>
        <v>3.69</v>
      </c>
      <c r="T23" s="37">
        <f>AC23/100*H23</f>
        <v>4.92</v>
      </c>
      <c r="U23" s="25" t="s">
        <v>42</v>
      </c>
      <c r="V23" s="13">
        <v>16</v>
      </c>
      <c r="W23" s="17">
        <v>50</v>
      </c>
      <c r="X23" s="28"/>
      <c r="Z23" s="36">
        <v>1.4</v>
      </c>
      <c r="AA23" s="36">
        <v>0</v>
      </c>
      <c r="AB23" s="36">
        <v>9.8000000000000007</v>
      </c>
      <c r="AC23" s="37">
        <v>41</v>
      </c>
    </row>
    <row r="24" spans="1:29" ht="38.4" customHeight="1" x14ac:dyDescent="0.3">
      <c r="A24" s="23" t="s">
        <v>54</v>
      </c>
      <c r="B24" s="10" t="s">
        <v>55</v>
      </c>
      <c r="C24" s="39" t="s">
        <v>59</v>
      </c>
      <c r="D24" s="39" t="s">
        <v>59</v>
      </c>
      <c r="E24" s="39" t="s">
        <v>60</v>
      </c>
      <c r="F24" s="15">
        <v>6</v>
      </c>
      <c r="G24" s="15">
        <v>6</v>
      </c>
      <c r="H24" s="12">
        <f>G24/0.75</f>
        <v>8</v>
      </c>
      <c r="I24" s="36">
        <f>Z24/100*F24</f>
        <v>0.76200000000000001</v>
      </c>
      <c r="J24" s="36">
        <f>Z24/100*G24</f>
        <v>0.76200000000000001</v>
      </c>
      <c r="K24" s="36">
        <f>Z24/100*H24</f>
        <v>1.016</v>
      </c>
      <c r="L24" s="36">
        <f>AA24/100*F24</f>
        <v>0.69000000000000006</v>
      </c>
      <c r="M24" s="36">
        <f>AA24/100*G24</f>
        <v>0.69000000000000006</v>
      </c>
      <c r="N24" s="36">
        <f>AA24/100*H24</f>
        <v>0.92</v>
      </c>
      <c r="O24" s="36">
        <f>AB24/100*F24</f>
        <v>4.1999999999999996E-2</v>
      </c>
      <c r="P24" s="36">
        <f>AB24/100*G24</f>
        <v>4.1999999999999996E-2</v>
      </c>
      <c r="Q24" s="36">
        <f>AB24/100*H24</f>
        <v>5.5999999999999994E-2</v>
      </c>
      <c r="R24" s="37">
        <f>AC24/100*F24</f>
        <v>9.42</v>
      </c>
      <c r="S24" s="37">
        <f>AC24/100*G24</f>
        <v>9.42</v>
      </c>
      <c r="T24" s="37">
        <f>AC24/100*H24</f>
        <v>12.56</v>
      </c>
      <c r="U24" s="25" t="s">
        <v>56</v>
      </c>
      <c r="V24" s="13">
        <v>0</v>
      </c>
      <c r="W24" s="17">
        <v>0</v>
      </c>
      <c r="X24" s="28"/>
      <c r="Z24" s="36">
        <v>12.7</v>
      </c>
      <c r="AA24" s="36">
        <v>11.5</v>
      </c>
      <c r="AB24" s="36">
        <v>0.7</v>
      </c>
      <c r="AC24" s="37">
        <v>157</v>
      </c>
    </row>
    <row r="25" spans="1:29" ht="54.75" customHeight="1" x14ac:dyDescent="0.3">
      <c r="A25" s="23"/>
      <c r="B25" s="10" t="s">
        <v>61</v>
      </c>
      <c r="C25" s="21">
        <f t="shared" ref="C25" si="34">(100*F25)/(100-V25)</f>
        <v>0.05</v>
      </c>
      <c r="D25" s="21">
        <f t="shared" ref="D25" si="35">(100*G25)/(100-V25)</f>
        <v>0.05</v>
      </c>
      <c r="E25" s="21">
        <f t="shared" ref="E25" si="36">(100*H25)/(100-V25)</f>
        <v>6.6666666666666666E-2</v>
      </c>
      <c r="F25" s="16">
        <v>0.05</v>
      </c>
      <c r="G25" s="16">
        <v>0.05</v>
      </c>
      <c r="H25" s="14">
        <f t="shared" ref="H25:H28" si="37">G25/0.75</f>
        <v>6.6666666666666666E-2</v>
      </c>
      <c r="I25" s="36">
        <f t="shared" ref="I25:I28" si="38">Z25/100*F25</f>
        <v>0</v>
      </c>
      <c r="J25" s="36">
        <f t="shared" ref="J25:J28" si="39">Z25/100*G25</f>
        <v>0</v>
      </c>
      <c r="K25" s="36">
        <f t="shared" ref="K25:K28" si="40">Z25/100*H25</f>
        <v>0</v>
      </c>
      <c r="L25" s="36">
        <f t="shared" ref="L25:L28" si="41">AA25/100*F25</f>
        <v>0</v>
      </c>
      <c r="M25" s="36">
        <f t="shared" ref="M25:M28" si="42">AA25/100*G25</f>
        <v>0</v>
      </c>
      <c r="N25" s="36">
        <f t="shared" ref="N25:N28" si="43">AA25/100*H25</f>
        <v>0</v>
      </c>
      <c r="O25" s="36">
        <f t="shared" ref="O25:O28" si="44">AB25/100*F25</f>
        <v>0</v>
      </c>
      <c r="P25" s="36">
        <f t="shared" ref="P25:P28" si="45">AB25/100*G25</f>
        <v>0</v>
      </c>
      <c r="Q25" s="36">
        <f t="shared" ref="Q25:Q28" si="46">AB25/100*H25</f>
        <v>0</v>
      </c>
      <c r="R25" s="37">
        <f t="shared" ref="R25:R28" si="47">AC25/100*F25</f>
        <v>0</v>
      </c>
      <c r="S25" s="37">
        <f t="shared" ref="S25:S28" si="48">AC25/100*G25</f>
        <v>0</v>
      </c>
      <c r="T25" s="37">
        <f t="shared" ref="T25:T28" si="49">AC25/100*H25</f>
        <v>0</v>
      </c>
      <c r="U25" s="25" t="s">
        <v>30</v>
      </c>
      <c r="V25" s="13">
        <v>0</v>
      </c>
      <c r="W25" s="17">
        <v>0</v>
      </c>
      <c r="X25" s="28"/>
      <c r="Z25" s="36">
        <v>0</v>
      </c>
      <c r="AA25" s="36">
        <v>0</v>
      </c>
      <c r="AB25" s="36">
        <v>0</v>
      </c>
      <c r="AC25" s="37">
        <v>0</v>
      </c>
    </row>
    <row r="26" spans="1:29" ht="25.5" customHeight="1" x14ac:dyDescent="0.3">
      <c r="A26" s="23"/>
      <c r="B26" s="61" t="s">
        <v>36</v>
      </c>
      <c r="C26" s="62"/>
      <c r="D26" s="62"/>
      <c r="E26" s="63"/>
      <c r="F26" s="18">
        <f>SUM(F21:F25)*(100-W26)/100</f>
        <v>10.83</v>
      </c>
      <c r="G26" s="18">
        <f>SUM(G21:G25)*(100-W26)/100</f>
        <v>10.83</v>
      </c>
      <c r="H26" s="18">
        <f>SUM(H21:H25)*(100-W26)/100</f>
        <v>14.44</v>
      </c>
      <c r="I26" s="36"/>
      <c r="J26" s="36"/>
      <c r="K26" s="36"/>
      <c r="L26" s="36"/>
      <c r="M26" s="36"/>
      <c r="N26" s="36"/>
      <c r="O26" s="36"/>
      <c r="P26" s="36"/>
      <c r="Q26" s="36"/>
      <c r="R26" s="37"/>
      <c r="S26" s="37"/>
      <c r="T26" s="37"/>
      <c r="U26" s="25"/>
      <c r="V26" s="13"/>
      <c r="W26" s="17">
        <v>40</v>
      </c>
      <c r="X26" s="28"/>
      <c r="Z26" s="36"/>
      <c r="AA26" s="36"/>
      <c r="AB26" s="36"/>
      <c r="AC26" s="37"/>
    </row>
    <row r="27" spans="1:29" ht="58.5" customHeight="1" x14ac:dyDescent="0.3">
      <c r="A27" s="23" t="s">
        <v>62</v>
      </c>
      <c r="B27" s="10" t="s">
        <v>63</v>
      </c>
      <c r="C27" s="11">
        <f>(100*F27)/(100-X27)</f>
        <v>5.0505050505050502</v>
      </c>
      <c r="D27" s="11">
        <f>(100*G27)/(100-X27)</f>
        <v>5.0505050505050502</v>
      </c>
      <c r="E27" s="11">
        <f>(100*H27)/(100-X27)</f>
        <v>6.7340067340067344</v>
      </c>
      <c r="F27" s="15">
        <v>5</v>
      </c>
      <c r="G27" s="15">
        <v>5</v>
      </c>
      <c r="H27" s="12">
        <f t="shared" si="37"/>
        <v>6.666666666666667</v>
      </c>
      <c r="I27" s="36">
        <f t="shared" si="38"/>
        <v>0.13999999999999999</v>
      </c>
      <c r="J27" s="36">
        <f t="shared" si="39"/>
        <v>0.13999999999999999</v>
      </c>
      <c r="K27" s="36">
        <f t="shared" si="40"/>
        <v>0.18666666666666665</v>
      </c>
      <c r="L27" s="36">
        <f t="shared" si="41"/>
        <v>1.05</v>
      </c>
      <c r="M27" s="36">
        <f t="shared" si="42"/>
        <v>1.05</v>
      </c>
      <c r="N27" s="36">
        <f t="shared" si="43"/>
        <v>1.4</v>
      </c>
      <c r="O27" s="36">
        <f t="shared" si="44"/>
        <v>0.15</v>
      </c>
      <c r="P27" s="36">
        <f t="shared" si="45"/>
        <v>0.15</v>
      </c>
      <c r="Q27" s="36">
        <f t="shared" si="46"/>
        <v>0.2</v>
      </c>
      <c r="R27" s="37">
        <f t="shared" si="47"/>
        <v>10.600000000000001</v>
      </c>
      <c r="S27" s="37">
        <f t="shared" si="48"/>
        <v>10.600000000000001</v>
      </c>
      <c r="T27" s="37">
        <f t="shared" si="49"/>
        <v>14.133333333333335</v>
      </c>
      <c r="U27" s="25" t="s">
        <v>65</v>
      </c>
      <c r="V27" s="13">
        <v>0</v>
      </c>
      <c r="W27" s="17">
        <v>0</v>
      </c>
      <c r="X27" s="17">
        <v>1</v>
      </c>
      <c r="Z27" s="36">
        <v>2.8</v>
      </c>
      <c r="AA27" s="36">
        <v>21</v>
      </c>
      <c r="AB27" s="36">
        <v>3</v>
      </c>
      <c r="AC27" s="37">
        <v>212</v>
      </c>
    </row>
    <row r="28" spans="1:29" ht="57" customHeight="1" x14ac:dyDescent="0.3">
      <c r="A28" s="23" t="s">
        <v>62</v>
      </c>
      <c r="B28" s="10" t="s">
        <v>64</v>
      </c>
      <c r="C28" s="11">
        <f t="shared" ref="C28" si="50">(100*F28)/(100-V28)</f>
        <v>3.5</v>
      </c>
      <c r="D28" s="11">
        <f t="shared" ref="D28" si="51">(100*G28)/(100-V28)</f>
        <v>3.5</v>
      </c>
      <c r="E28" s="11">
        <f t="shared" ref="E28" si="52">(100*H28)/(100-V28)</f>
        <v>4.666666666666667</v>
      </c>
      <c r="F28" s="15">
        <v>3.5</v>
      </c>
      <c r="G28" s="15">
        <v>3.5</v>
      </c>
      <c r="H28" s="12">
        <f t="shared" si="37"/>
        <v>4.666666666666667</v>
      </c>
      <c r="I28" s="36">
        <f t="shared" si="38"/>
        <v>0.80500000000000005</v>
      </c>
      <c r="J28" s="36">
        <f t="shared" si="39"/>
        <v>0.80500000000000005</v>
      </c>
      <c r="K28" s="36">
        <f t="shared" si="40"/>
        <v>1.0733333333333335</v>
      </c>
      <c r="L28" s="36">
        <f t="shared" si="41"/>
        <v>1.0149999999999999</v>
      </c>
      <c r="M28" s="36">
        <f t="shared" si="42"/>
        <v>1.0149999999999999</v>
      </c>
      <c r="N28" s="36">
        <f t="shared" si="43"/>
        <v>1.3533333333333333</v>
      </c>
      <c r="O28" s="36">
        <f t="shared" si="44"/>
        <v>0</v>
      </c>
      <c r="P28" s="36">
        <f t="shared" si="45"/>
        <v>0</v>
      </c>
      <c r="Q28" s="36">
        <f t="shared" si="46"/>
        <v>0</v>
      </c>
      <c r="R28" s="37">
        <f t="shared" si="47"/>
        <v>12.6</v>
      </c>
      <c r="S28" s="37">
        <f t="shared" si="48"/>
        <v>12.6</v>
      </c>
      <c r="T28" s="37">
        <f t="shared" si="49"/>
        <v>16.8</v>
      </c>
      <c r="U28" s="25" t="s">
        <v>66</v>
      </c>
      <c r="V28" s="13">
        <v>0</v>
      </c>
      <c r="W28" s="17">
        <v>0</v>
      </c>
      <c r="X28" s="28"/>
      <c r="Z28" s="36">
        <v>23</v>
      </c>
      <c r="AA28" s="36">
        <v>29</v>
      </c>
      <c r="AB28" s="36">
        <v>0</v>
      </c>
      <c r="AC28" s="37">
        <v>360</v>
      </c>
    </row>
    <row r="29" spans="1:29" ht="42.75" customHeight="1" x14ac:dyDescent="0.3">
      <c r="A29" s="23"/>
      <c r="B29" s="10" t="s">
        <v>29</v>
      </c>
      <c r="C29" s="11">
        <f t="shared" si="18"/>
        <v>1</v>
      </c>
      <c r="D29" s="11">
        <f t="shared" si="19"/>
        <v>1</v>
      </c>
      <c r="E29" s="11">
        <f t="shared" si="20"/>
        <v>1.333333333333333</v>
      </c>
      <c r="F29" s="15">
        <v>1</v>
      </c>
      <c r="G29" s="15">
        <v>1</v>
      </c>
      <c r="H29" s="12">
        <f>G29/0.75</f>
        <v>1.3333333333333333</v>
      </c>
      <c r="I29" s="36">
        <f>Z29/100*F29</f>
        <v>0</v>
      </c>
      <c r="J29" s="36">
        <f>Z29/100*G29</f>
        <v>0</v>
      </c>
      <c r="K29" s="36">
        <f>Z29/100*H29</f>
        <v>0</v>
      </c>
      <c r="L29" s="36">
        <f>AA29/100*F29</f>
        <v>0.99900000000000011</v>
      </c>
      <c r="M29" s="36">
        <f>AA29/100*G29</f>
        <v>0.99900000000000011</v>
      </c>
      <c r="N29" s="36">
        <f>AA29/100*H29</f>
        <v>1.3320000000000001</v>
      </c>
      <c r="O29" s="36">
        <f>AB29/100*F29</f>
        <v>0</v>
      </c>
      <c r="P29" s="36">
        <f>AB29/100*G29</f>
        <v>0</v>
      </c>
      <c r="Q29" s="36">
        <f>AB29/100*H29</f>
        <v>0</v>
      </c>
      <c r="R29" s="37">
        <f>AC29/100*F29</f>
        <v>8.99</v>
      </c>
      <c r="S29" s="37">
        <f>AC29/100*G29</f>
        <v>8.99</v>
      </c>
      <c r="T29" s="37">
        <f>AC29/100*H29</f>
        <v>11.986666666666666</v>
      </c>
      <c r="U29" s="25" t="s">
        <v>31</v>
      </c>
      <c r="V29" s="13">
        <v>0</v>
      </c>
      <c r="W29" s="17">
        <v>0</v>
      </c>
      <c r="X29" s="28"/>
      <c r="Z29" s="36">
        <v>0</v>
      </c>
      <c r="AA29" s="36">
        <v>99.9</v>
      </c>
      <c r="AB29" s="36">
        <v>0</v>
      </c>
      <c r="AC29" s="37">
        <v>899</v>
      </c>
    </row>
    <row r="30" spans="1:29" ht="28.95" customHeight="1" x14ac:dyDescent="0.3">
      <c r="A30" s="23"/>
      <c r="B30" s="61" t="s">
        <v>40</v>
      </c>
      <c r="C30" s="62"/>
      <c r="D30" s="62"/>
      <c r="E30" s="63"/>
      <c r="F30" s="18">
        <f>(SUM(F14:F19)+SUM(F26:F29))*(100-X30)/100</f>
        <v>79.928799999999995</v>
      </c>
      <c r="G30" s="18">
        <f>(SUM(G14:G19)+SUM(G26:G29))*(100-X30)/100</f>
        <v>79.928799999999995</v>
      </c>
      <c r="H30" s="18">
        <f>(SUM(H14:H19)+SUM(H26:H29))*(100-X30)/100</f>
        <v>106.57173333333334</v>
      </c>
      <c r="I30" s="16"/>
      <c r="J30" s="16"/>
      <c r="K30" s="16"/>
      <c r="L30" s="16"/>
      <c r="M30" s="16"/>
      <c r="N30" s="16"/>
      <c r="O30" s="16"/>
      <c r="P30" s="16"/>
      <c r="Q30" s="16"/>
      <c r="R30" s="15"/>
      <c r="S30" s="15"/>
      <c r="T30" s="15"/>
      <c r="U30" s="58"/>
      <c r="V30" s="59"/>
      <c r="W30" s="27"/>
      <c r="X30" s="60">
        <v>2</v>
      </c>
      <c r="Z30" s="36"/>
      <c r="AA30" s="36"/>
      <c r="AB30" s="36"/>
      <c r="AC30" s="37"/>
    </row>
    <row r="31" spans="1:29" x14ac:dyDescent="0.3">
      <c r="A31" s="24"/>
      <c r="B31" s="69" t="s">
        <v>33</v>
      </c>
      <c r="C31" s="70"/>
      <c r="D31" s="70"/>
      <c r="E31" s="71"/>
      <c r="F31" s="18">
        <f>F30*(100-W31)/100</f>
        <v>63.143751999999992</v>
      </c>
      <c r="G31" s="18">
        <f>G30*(100-W31)/100</f>
        <v>63.143751999999992</v>
      </c>
      <c r="H31" s="18">
        <f>H30*(100-W31)/100</f>
        <v>84.191669333333337</v>
      </c>
      <c r="I31" s="38">
        <f t="shared" ref="I31:T31" si="53">SUM(I14:I30)</f>
        <v>10.9262</v>
      </c>
      <c r="J31" s="38">
        <f t="shared" si="53"/>
        <v>10.9262</v>
      </c>
      <c r="K31" s="38">
        <f t="shared" si="53"/>
        <v>14.3916</v>
      </c>
      <c r="L31" s="38">
        <f t="shared" si="53"/>
        <v>10.351000000000003</v>
      </c>
      <c r="M31" s="38">
        <f t="shared" si="53"/>
        <v>10.351000000000003</v>
      </c>
      <c r="N31" s="38">
        <f t="shared" si="53"/>
        <v>14.621333333333332</v>
      </c>
      <c r="O31" s="38">
        <f t="shared" si="53"/>
        <v>3.7511999999999999</v>
      </c>
      <c r="P31" s="38">
        <f t="shared" si="53"/>
        <v>3.7511999999999999</v>
      </c>
      <c r="Q31" s="38">
        <f t="shared" si="53"/>
        <v>5.0015999999999998</v>
      </c>
      <c r="R31" s="18">
        <f t="shared" si="53"/>
        <v>151.762</v>
      </c>
      <c r="S31" s="18">
        <f t="shared" si="53"/>
        <v>151.762</v>
      </c>
      <c r="T31" s="18">
        <f t="shared" si="53"/>
        <v>209.01600000000002</v>
      </c>
      <c r="U31" s="26"/>
      <c r="V31" s="27">
        <v>0</v>
      </c>
      <c r="W31" s="60">
        <v>21</v>
      </c>
      <c r="X31" s="27"/>
      <c r="Z31" s="36"/>
      <c r="AA31" s="36"/>
      <c r="AB31" s="36"/>
      <c r="AC31" s="37"/>
    </row>
    <row r="32" spans="1:29" x14ac:dyDescent="0.3">
      <c r="A32" s="1"/>
      <c r="B32" s="2"/>
      <c r="C32" s="31"/>
      <c r="D32" s="31"/>
      <c r="E32" s="31"/>
      <c r="F32" s="56"/>
      <c r="G32" s="56"/>
      <c r="H32" s="56"/>
      <c r="I32" s="32"/>
      <c r="J32" s="32"/>
      <c r="K32" s="32"/>
      <c r="L32" s="32"/>
      <c r="M32" s="32"/>
      <c r="N32" s="32"/>
      <c r="O32" s="32"/>
      <c r="P32" s="32"/>
      <c r="Q32" s="32"/>
      <c r="R32" s="33"/>
      <c r="S32" s="33"/>
      <c r="T32" s="33"/>
      <c r="W32" s="34"/>
    </row>
    <row r="33" spans="1:21" x14ac:dyDescent="0.3">
      <c r="A33" s="1"/>
      <c r="B33" s="2"/>
      <c r="C33" s="6"/>
      <c r="D33" s="6"/>
      <c r="E33" s="6"/>
      <c r="F33" s="8"/>
      <c r="G33" s="8"/>
      <c r="H33" s="8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1" x14ac:dyDescent="0.3">
      <c r="A34" s="4"/>
      <c r="B34" s="64" t="s">
        <v>21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ht="77.25" customHeight="1" x14ac:dyDescent="0.3">
      <c r="A35" s="4"/>
      <c r="B35" s="84" t="s">
        <v>67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</row>
    <row r="36" spans="1:21" ht="16.5" customHeight="1" x14ac:dyDescent="0.3">
      <c r="A36" s="4"/>
      <c r="B36" s="20" t="s">
        <v>43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ht="15" customHeight="1" x14ac:dyDescent="0.3">
      <c r="A37" s="4"/>
      <c r="B37" s="1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4"/>
      <c r="B38" s="64" t="s">
        <v>22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</row>
    <row r="39" spans="1:21" x14ac:dyDescent="0.3">
      <c r="A39" s="4"/>
      <c r="B39" s="4" t="s">
        <v>68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ht="16.5" customHeight="1" x14ac:dyDescent="0.3">
      <c r="A40" s="4"/>
      <c r="B40" s="4" t="s">
        <v>69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4"/>
      <c r="B41" s="4" t="s">
        <v>70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x14ac:dyDescent="0.3">
      <c r="A42" s="4"/>
      <c r="B42" s="4" t="s">
        <v>71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4"/>
      <c r="B44" s="64" t="s">
        <v>23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</row>
    <row r="45" spans="1:21" x14ac:dyDescent="0.3">
      <c r="A45" s="4"/>
      <c r="B45" s="4" t="s">
        <v>26</v>
      </c>
      <c r="C45" s="4"/>
      <c r="D45" s="30" t="s">
        <v>72</v>
      </c>
      <c r="E45" s="30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4"/>
      <c r="B46" s="4"/>
      <c r="C46" s="4"/>
      <c r="D46" s="30" t="s">
        <v>73</v>
      </c>
      <c r="E46" s="30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ht="18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</row>
    <row r="50" spans="1:21" x14ac:dyDescent="0.3">
      <c r="A50" s="4"/>
      <c r="B50" s="78" t="s">
        <v>24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</row>
    <row r="51" spans="1:21" x14ac:dyDescent="0.3">
      <c r="A51" s="4"/>
      <c r="B51" s="4" t="s">
        <v>28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4"/>
      <c r="O51" s="4"/>
      <c r="P51" s="5"/>
      <c r="Q51" s="4"/>
      <c r="R51" s="4"/>
      <c r="S51" s="4"/>
      <c r="T51" s="4"/>
      <c r="U51" s="5"/>
    </row>
    <row r="52" spans="1:2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21" ht="15" customHeight="1" x14ac:dyDescent="0.3">
      <c r="A53" s="1"/>
    </row>
    <row r="54" spans="1:21" ht="15" customHeight="1" x14ac:dyDescent="0.3">
      <c r="A54" s="1"/>
    </row>
    <row r="55" spans="1:21" x14ac:dyDescent="0.3">
      <c r="A55" s="1"/>
    </row>
    <row r="56" spans="1:21" ht="15" customHeight="1" x14ac:dyDescent="0.3">
      <c r="A56" s="1"/>
    </row>
    <row r="64" spans="1:21" ht="30" customHeight="1" x14ac:dyDescent="0.3"/>
  </sheetData>
  <mergeCells count="50">
    <mergeCell ref="Z21:Z22"/>
    <mergeCell ref="AA21:AA22"/>
    <mergeCell ref="AB21:AB22"/>
    <mergeCell ref="AC21:AC22"/>
    <mergeCell ref="A6:U6"/>
    <mergeCell ref="A7:U7"/>
    <mergeCell ref="X9:X12"/>
    <mergeCell ref="V9:V12"/>
    <mergeCell ref="W9:W12"/>
    <mergeCell ref="N21:N22"/>
    <mergeCell ref="O21:O22"/>
    <mergeCell ref="P21:P22"/>
    <mergeCell ref="Q21:Q22"/>
    <mergeCell ref="R21:R22"/>
    <mergeCell ref="Q1:U1"/>
    <mergeCell ref="Q2:U2"/>
    <mergeCell ref="Q3:U3"/>
    <mergeCell ref="Q4:U4"/>
    <mergeCell ref="B1:H5"/>
    <mergeCell ref="B50:U50"/>
    <mergeCell ref="B9:B13"/>
    <mergeCell ref="B38:U38"/>
    <mergeCell ref="A9:A13"/>
    <mergeCell ref="I11:K11"/>
    <mergeCell ref="L11:N11"/>
    <mergeCell ref="B34:U34"/>
    <mergeCell ref="B35:U35"/>
    <mergeCell ref="O11:Q11"/>
    <mergeCell ref="C9:H10"/>
    <mergeCell ref="I9:Q10"/>
    <mergeCell ref="R9:T11"/>
    <mergeCell ref="U9:U13"/>
    <mergeCell ref="C12:T12"/>
    <mergeCell ref="C11:E11"/>
    <mergeCell ref="F11:H11"/>
    <mergeCell ref="B26:E26"/>
    <mergeCell ref="B44:U44"/>
    <mergeCell ref="B30:E30"/>
    <mergeCell ref="F21:F22"/>
    <mergeCell ref="G21:G22"/>
    <mergeCell ref="H21:H22"/>
    <mergeCell ref="B31:E31"/>
    <mergeCell ref="I21:I22"/>
    <mergeCell ref="J21:J22"/>
    <mergeCell ref="K21:K22"/>
    <mergeCell ref="L21:L22"/>
    <mergeCell ref="M21:M22"/>
    <mergeCell ref="S21:S22"/>
    <mergeCell ref="T21:T22"/>
    <mergeCell ref="U21:U22"/>
  </mergeCells>
  <pageMargins left="0.25" right="0.25" top="0.75" bottom="0.75" header="0.3" footer="0.3"/>
  <pageSetup paperSize="9" orientation="landscape" r:id="rId1"/>
  <ignoredErrors>
    <ignoredError sqref="C22:E22 C27:E27 H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0ee2ee60-7a0d-43af-93e0-4015893243f9</vt:lpwstr>
  </property>
</Properties>
</file>